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74e\AC\Temp\"/>
    </mc:Choice>
  </mc:AlternateContent>
  <xr:revisionPtr revIDLastSave="1" documentId="8_{820C6047-72FE-4760-8F43-174A2FEA8D0A}" xr6:coauthVersionLast="47" xr6:coauthVersionMax="47" xr10:uidLastSave="{007425AA-9A75-4A02-B8CB-3225DEB1CA3F}"/>
  <bookViews>
    <workbookView xWindow="-60" yWindow="-60" windowWidth="15480" windowHeight="11640" xr2:uid="{00000000-000D-0000-FFFF-FFFF00000000}"/>
  </bookViews>
  <sheets>
    <sheet name="Plan1" sheetId="2" r:id="rId1"/>
    <sheet name="DADOS" sheetId="3" state="hidden" r:id="rId2"/>
  </sheets>
  <definedNames>
    <definedName name="_xlnm.Print_Area" localSheetId="0">Plan1!$A$1:$E$58</definedName>
    <definedName name="TiposObras">DADOS!$A$1:$A$6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2" l="1"/>
  <c r="B10" i="2"/>
  <c r="E19" i="2"/>
  <c r="E24" i="2"/>
  <c r="D16" i="2"/>
  <c r="D15" i="2"/>
  <c r="D18" i="2"/>
  <c r="D14" i="2"/>
  <c r="C18" i="2"/>
  <c r="C17" i="2"/>
  <c r="C16" i="2"/>
  <c r="C15" i="2"/>
  <c r="C14" i="2"/>
  <c r="B18" i="2"/>
  <c r="B17" i="2"/>
  <c r="B16" i="2"/>
  <c r="B15" i="2"/>
  <c r="B14" i="2"/>
</calcChain>
</file>

<file path=xl/sharedStrings.xml><?xml version="1.0" encoding="utf-8"?>
<sst xmlns="http://schemas.openxmlformats.org/spreadsheetml/2006/main" count="58" uniqueCount="57">
  <si>
    <t>COMPOSIÇÃO ANALÍTICA DE LDI OU BDI</t>
  </si>
  <si>
    <t>Nº do Processo:</t>
  </si>
  <si>
    <t>TIPOS DE OBRA</t>
  </si>
  <si>
    <t>Proponente:</t>
  </si>
  <si>
    <t>Prefeitura Municipal de LAGOA DA CANOA - AL</t>
  </si>
  <si>
    <t>CONSTRUÇÃO DE EDIFÍCIOS</t>
  </si>
  <si>
    <t>Empreendimento:</t>
  </si>
  <si>
    <t>CONSTRUÇÃO DA ESCOLA MANOEL PEREIRA</t>
  </si>
  <si>
    <r>
      <t>Para o tipo de obra “</t>
    </r>
    <r>
      <rPr>
        <b/>
        <i/>
        <sz val="10"/>
        <rFont val="Arial"/>
        <family val="2"/>
      </rPr>
      <t>Construção de Edifícios</t>
    </r>
    <r>
      <rPr>
        <i/>
        <sz val="10"/>
        <rFont val="Arial"/>
        <family val="2"/>
      </rPr>
      <t>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</si>
  <si>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Tipo de Obra:</t>
  </si>
  <si>
    <t>Construção de Edifícios</t>
  </si>
  <si>
    <t>Faixa de BDI* (Acórdão 2622/2013 – TCU – Plenário):</t>
  </si>
  <si>
    <t>CONSTRUÇÃO DE RODOVIAS E FERROVIAS</t>
  </si>
  <si>
    <r>
      <t>Para o tipo de obra “</t>
    </r>
    <r>
      <rPr>
        <b/>
        <i/>
        <sz val="10"/>
        <rFont val="Arial"/>
        <family val="2"/>
      </rPr>
      <t>Construção de Rodovias e Ferrovias</t>
    </r>
    <r>
      <rPr>
        <i/>
        <sz val="10"/>
        <rFont val="Arial"/>
        <family val="2"/>
      </rPr>
      <t>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  </r>
  </si>
  <si>
    <t>DESCRIÇÃO</t>
  </si>
  <si>
    <t>VALORES DE REFERÊNCIA - %</t>
  </si>
  <si>
    <t>BDI ADOTADO - % (Inserir percentuais)</t>
  </si>
  <si>
    <t>1º Quartil</t>
  </si>
  <si>
    <t>Médio</t>
  </si>
  <si>
    <t>3º Quartil</t>
  </si>
  <si>
    <t>Administração Central (AC)</t>
  </si>
  <si>
    <t>Seguro e Garantia (S+G)</t>
  </si>
  <si>
    <t xml:space="preserve">Risco (R) </t>
  </si>
  <si>
    <t>Despesas Financeiras (DF)</t>
  </si>
  <si>
    <t>Lucro (L)</t>
  </si>
  <si>
    <t>CONSTRUÇÃO DE REDES DE ABASTECIMENTO DE ÁGUA, COLETA DE ESGOTO E CONSTRUÇÕES CORRELATAS</t>
  </si>
  <si>
    <r>
      <t xml:space="preserve">Impostos** </t>
    </r>
    <r>
      <rPr>
        <b/>
        <i/>
        <sz val="11"/>
        <rFont val="Arial"/>
        <family val="2"/>
      </rPr>
      <t>(soma dos itens abaixo)</t>
    </r>
  </si>
  <si>
    <r>
      <t>Item 1.5: Para o tipo de obra “</t>
    </r>
    <r>
      <rPr>
        <b/>
        <i/>
        <sz val="10"/>
        <rFont val="Arial"/>
        <family val="2"/>
      </rPr>
      <t>Construção de Redes de Abastecimento de Água, Coleta de Esgoto e Construções Correlatas</t>
    </r>
    <r>
      <rPr>
        <i/>
        <sz val="10"/>
        <rFont val="Arial"/>
        <family val="2"/>
      </rPr>
      <t>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  </r>
  </si>
  <si>
    <t>COFINS</t>
  </si>
  <si>
    <t>Conforme Legislação específica.</t>
  </si>
  <si>
    <t>PIS</t>
  </si>
  <si>
    <t>ISS***</t>
  </si>
  <si>
    <t>INSS (Alíquota desoneração)****</t>
  </si>
  <si>
    <t>TOTAL*</t>
  </si>
  <si>
    <t>(*) Item 9.2.1 Acórdão 2622/2013 - TCU - Plenário: Quando a taxa de BDI indicada pelo Tomador estiver fora dos patamares estipulados, o detalhamento do BDI deve ser acompanhado de relatório técnico circunstanciado, justificando a adoção do percentual adotado para cada parcela do BDI, assinado pelo profissional responsável técnico do orçamento, usando como diretriz os percentuais apresentados na tabela acima.</t>
  </si>
  <si>
    <t>CONSTRUÇÃO E MANUTENÇÃO DE ESTAÇÕES E REDES DE DISTRIBUIÇÃO DE ENERGIA ELÉTRICA</t>
  </si>
  <si>
    <r>
      <t>Para o tipo de obra “</t>
    </r>
    <r>
      <rPr>
        <b/>
        <i/>
        <sz val="10"/>
        <rFont val="Arial"/>
        <family val="2"/>
      </rPr>
      <t>Construção e Manutenção de Estações e Redes de Distribuição de Energia Elétrica</t>
    </r>
    <r>
      <rPr>
        <i/>
        <sz val="10"/>
        <rFont val="Arial"/>
        <family val="2"/>
      </rPr>
      <t>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  </r>
  </si>
  <si>
    <t>(**) Os percentuais de Impostos a serem adotados devem ser indicados pelo Tomador, conforme legislação vigente.</t>
  </si>
  <si>
    <r>
      <t xml:space="preserve">(***) Item 9.3.2.3 Acórdão 2622/2013 - TCU - Plenário: Para o ISS, deverão ser definidos pelo Tomador, através de declaração informativa, conforme legislação tributária municipal, a </t>
    </r>
    <r>
      <rPr>
        <b/>
        <i/>
        <sz val="10"/>
        <rFont val="Arial"/>
        <family val="2"/>
      </rPr>
      <t>base de cálculo</t>
    </r>
    <r>
      <rPr>
        <i/>
        <sz val="10"/>
        <rFont val="Arial"/>
        <family val="2"/>
      </rPr>
      <t xml:space="preserve"> e, sobre esta, a respectiva alíquota do ISS, que será um percentual entre 2% e 5%.</t>
    </r>
  </si>
  <si>
    <t>OBRAS PORTUÁRIAS, MARÍTIMAS E FLUVIAIS</t>
  </si>
  <si>
    <t>(****) A análise da planilha orçamentária COM Desoneração possibilita a consideração de alíquota de 2% na composição do BDI, no item tributos.</t>
  </si>
  <si>
    <r>
      <t>Para o tipo de obra “</t>
    </r>
    <r>
      <rPr>
        <b/>
        <i/>
        <sz val="10"/>
        <rFont val="Arial"/>
        <family val="2"/>
      </rPr>
      <t>Portuárias, Marítimas e Fluviais</t>
    </r>
    <r>
      <rPr>
        <i/>
        <sz val="10"/>
        <rFont val="Arial"/>
        <family val="2"/>
      </rPr>
      <t xml:space="preserve">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  </r>
  </si>
  <si>
    <t>Fonte da composição, valores de referência e fórmula do BDI:  Acórdão 2622/2013 – TCU – Plenário</t>
  </si>
  <si>
    <t>Onde:</t>
  </si>
  <si>
    <t>AC: Administração Central</t>
  </si>
  <si>
    <t>S: Seguro</t>
  </si>
  <si>
    <t xml:space="preserve">R: Risco </t>
  </si>
  <si>
    <t>G: Garantia</t>
  </si>
  <si>
    <t>DF: Despesas Financeiras</t>
  </si>
  <si>
    <t>L: Lucro</t>
  </si>
  <si>
    <t>I: Impostos</t>
  </si>
  <si>
    <t>LAGOA DA CANOA - AL, agosto de 2023.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</si>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</sst>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10"/>
      <name val="Arial"/>
    </font>
    <font>
      <sz val="8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i/>
      <sz val="10"/>
      <name val="Arial"/>
      <family val="2"/>
    </font>
    <font>
      <sz val="10.5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justify"/>
    </xf>
    <xf numFmtId="2" fontId="3" fillId="2" borderId="6" xfId="0" quotePrefix="1" applyNumberFormat="1" applyFont="1" applyFill="1" applyBorder="1" applyAlignment="1" applyProtection="1">
      <alignment wrapText="1"/>
      <protection locked="0"/>
    </xf>
    <xf numFmtId="2" fontId="3" fillId="2" borderId="7" xfId="0" applyNumberFormat="1" applyFont="1" applyFill="1" applyBorder="1" applyAlignment="1" applyProtection="1">
      <alignment wrapText="1"/>
      <protection locked="0"/>
    </xf>
    <xf numFmtId="2" fontId="3" fillId="2" borderId="8" xfId="0" applyNumberFormat="1" applyFont="1" applyFill="1" applyBorder="1" applyAlignment="1" applyProtection="1">
      <alignment wrapText="1"/>
      <protection locked="0"/>
    </xf>
    <xf numFmtId="2" fontId="3" fillId="3" borderId="7" xfId="0" applyNumberFormat="1" applyFont="1" applyFill="1" applyBorder="1" applyAlignment="1" applyProtection="1">
      <alignment wrapText="1"/>
      <protection locked="0"/>
    </xf>
    <xf numFmtId="2" fontId="3" fillId="3" borderId="6" xfId="0" applyNumberFormat="1" applyFont="1" applyFill="1" applyBorder="1" applyAlignment="1" applyProtection="1">
      <alignment wrapText="1"/>
      <protection locked="0"/>
    </xf>
    <xf numFmtId="0" fontId="6" fillId="4" borderId="9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10" fontId="3" fillId="0" borderId="11" xfId="1" applyNumberFormat="1" applyFont="1" applyBorder="1" applyAlignment="1" applyProtection="1">
      <alignment wrapText="1"/>
      <protection hidden="1"/>
    </xf>
    <xf numFmtId="10" fontId="3" fillId="0" borderId="12" xfId="1" applyNumberFormat="1" applyFont="1" applyBorder="1" applyAlignment="1" applyProtection="1">
      <alignment wrapText="1"/>
      <protection hidden="1"/>
    </xf>
    <xf numFmtId="0" fontId="4" fillId="0" borderId="0" xfId="0" applyFont="1" applyAlignment="1">
      <alignment horizontal="left" vertical="center" wrapText="1"/>
    </xf>
    <xf numFmtId="10" fontId="3" fillId="0" borderId="13" xfId="1" applyNumberFormat="1" applyFont="1" applyBorder="1" applyAlignment="1" applyProtection="1">
      <alignment wrapText="1"/>
      <protection hidden="1"/>
    </xf>
    <xf numFmtId="10" fontId="3" fillId="0" borderId="14" xfId="1" applyNumberFormat="1" applyFont="1" applyBorder="1" applyAlignment="1" applyProtection="1">
      <alignment wrapText="1"/>
      <protection hidden="1"/>
    </xf>
    <xf numFmtId="2" fontId="6" fillId="0" borderId="15" xfId="0" applyNumberFormat="1" applyFont="1" applyBorder="1" applyAlignment="1">
      <alignment wrapText="1"/>
    </xf>
    <xf numFmtId="2" fontId="6" fillId="0" borderId="16" xfId="0" applyNumberFormat="1" applyFont="1" applyBorder="1" applyAlignment="1">
      <alignment wrapText="1"/>
    </xf>
    <xf numFmtId="0" fontId="9" fillId="0" borderId="0" xfId="0" applyFont="1" applyAlignment="1" applyProtection="1">
      <alignment horizontal="left"/>
      <protection locked="0"/>
    </xf>
    <xf numFmtId="0" fontId="9" fillId="0" borderId="17" xfId="0" applyFont="1" applyBorder="1" applyAlignment="1" applyProtection="1">
      <alignment horizontal="left"/>
      <protection locked="0"/>
    </xf>
    <xf numFmtId="0" fontId="10" fillId="0" borderId="0" xfId="0" applyFont="1"/>
    <xf numFmtId="0" fontId="4" fillId="0" borderId="0" xfId="0" applyFont="1" applyAlignment="1">
      <alignment vertical="top" wrapText="1"/>
    </xf>
    <xf numFmtId="0" fontId="10" fillId="0" borderId="18" xfId="0" applyFont="1" applyBorder="1"/>
    <xf numFmtId="0" fontId="0" fillId="0" borderId="18" xfId="0" applyBorder="1"/>
    <xf numFmtId="0" fontId="11" fillId="0" borderId="0" xfId="0" applyFont="1"/>
    <xf numFmtId="0" fontId="0" fillId="0" borderId="17" xfId="0" applyBorder="1"/>
    <xf numFmtId="10" fontId="3" fillId="0" borderId="11" xfId="1" applyNumberFormat="1" applyFont="1" applyFill="1" applyBorder="1" applyAlignment="1" applyProtection="1">
      <alignment wrapText="1"/>
      <protection hidden="1"/>
    </xf>
    <xf numFmtId="10" fontId="3" fillId="0" borderId="12" xfId="1" applyNumberFormat="1" applyFont="1" applyFill="1" applyBorder="1" applyAlignment="1" applyProtection="1">
      <alignment wrapText="1"/>
      <protection hidden="1"/>
    </xf>
    <xf numFmtId="2" fontId="3" fillId="3" borderId="8" xfId="0" applyNumberFormat="1" applyFont="1" applyFill="1" applyBorder="1" applyAlignment="1" applyProtection="1">
      <alignment wrapText="1"/>
      <protection locked="0"/>
    </xf>
    <xf numFmtId="0" fontId="4" fillId="0" borderId="19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4" fillId="0" borderId="18" xfId="0" applyFont="1" applyBorder="1" applyAlignment="1">
      <alignment horizontal="justify" vertical="top" wrapText="1"/>
    </xf>
    <xf numFmtId="0" fontId="3" fillId="5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center" vertical="justify"/>
      <protection hidden="1"/>
    </xf>
    <xf numFmtId="0" fontId="6" fillId="0" borderId="20" xfId="0" applyFont="1" applyBorder="1" applyAlignment="1">
      <alignment horizontal="right" wrapText="1"/>
    </xf>
    <xf numFmtId="0" fontId="6" fillId="0" borderId="21" xfId="0" applyFont="1" applyBorder="1" applyAlignment="1">
      <alignment horizontal="right" wrapText="1"/>
    </xf>
    <xf numFmtId="0" fontId="6" fillId="0" borderId="22" xfId="0" applyFont="1" applyBorder="1" applyAlignment="1">
      <alignment horizontal="right" wrapText="1"/>
    </xf>
    <xf numFmtId="2" fontId="6" fillId="0" borderId="12" xfId="0" applyNumberFormat="1" applyFont="1" applyBorder="1" applyAlignment="1" applyProtection="1">
      <alignment horizontal="center" wrapText="1"/>
      <protection hidden="1"/>
    </xf>
    <xf numFmtId="2" fontId="6" fillId="0" borderId="23" xfId="0" applyNumberFormat="1" applyFont="1" applyBorder="1" applyAlignment="1" applyProtection="1">
      <alignment horizontal="center" wrapText="1"/>
      <protection hidden="1"/>
    </xf>
    <xf numFmtId="2" fontId="6" fillId="0" borderId="24" xfId="0" applyNumberFormat="1" applyFont="1" applyBorder="1" applyAlignment="1" applyProtection="1">
      <alignment horizontal="center" wrapText="1"/>
      <protection hidden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2" fontId="3" fillId="0" borderId="14" xfId="0" applyNumberFormat="1" applyFont="1" applyBorder="1" applyAlignment="1" applyProtection="1">
      <alignment horizontal="center" vertical="center" wrapText="1"/>
      <protection hidden="1"/>
    </xf>
    <xf numFmtId="2" fontId="3" fillId="0" borderId="27" xfId="0" applyNumberFormat="1" applyFont="1" applyBorder="1" applyAlignment="1" applyProtection="1">
      <alignment horizontal="center" vertical="center" wrapText="1"/>
      <protection hidden="1"/>
    </xf>
    <xf numFmtId="2" fontId="3" fillId="0" borderId="28" xfId="0" applyNumberFormat="1" applyFont="1" applyBorder="1" applyAlignment="1" applyProtection="1">
      <alignment horizontal="center" vertical="center" wrapText="1"/>
      <protection hidden="1"/>
    </xf>
    <xf numFmtId="2" fontId="3" fillId="0" borderId="0" xfId="0" applyNumberFormat="1" applyFont="1" applyAlignment="1" applyProtection="1">
      <alignment horizontal="center" vertical="center" wrapText="1"/>
      <protection hidden="1"/>
    </xf>
    <xf numFmtId="2" fontId="3" fillId="0" borderId="29" xfId="0" applyNumberFormat="1" applyFont="1" applyBorder="1" applyAlignment="1" applyProtection="1">
      <alignment horizontal="center" vertical="center" wrapText="1"/>
      <protection hidden="1"/>
    </xf>
    <xf numFmtId="2" fontId="3" fillId="0" borderId="17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/>
    </xf>
    <xf numFmtId="0" fontId="11" fillId="5" borderId="0" xfId="0" applyFont="1" applyFill="1" applyAlignment="1" applyProtection="1">
      <alignment horizontal="left"/>
      <protection locked="0"/>
    </xf>
    <xf numFmtId="0" fontId="6" fillId="4" borderId="30" xfId="0" applyFont="1" applyFill="1" applyBorder="1" applyAlignment="1">
      <alignment horizontal="center" wrapText="1"/>
    </xf>
    <xf numFmtId="0" fontId="6" fillId="4" borderId="31" xfId="0" applyFont="1" applyFill="1" applyBorder="1" applyAlignment="1">
      <alignment horizontal="center" wrapText="1"/>
    </xf>
    <xf numFmtId="0" fontId="6" fillId="4" borderId="32" xfId="0" applyFont="1" applyFill="1" applyBorder="1" applyAlignment="1">
      <alignment horizont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0" xfId="0" applyFont="1" applyFill="1" applyAlignment="1" applyProtection="1">
      <alignment horizontal="left" vertical="justify"/>
      <protection locked="0"/>
    </xf>
    <xf numFmtId="0" fontId="3" fillId="0" borderId="0" xfId="0" applyFont="1" applyAlignment="1">
      <alignment horizontal="left" vertical="justify"/>
    </xf>
  </cellXfs>
  <cellStyles count="2">
    <cellStyle name="Normal" xfId="0" builtinId="0"/>
    <cellStyle name="Porcentagem" xfId="1" builtinId="5"/>
  </cellStyles>
  <dxfs count="10"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39</xdr:row>
      <xdr:rowOff>57150</xdr:rowOff>
    </xdr:from>
    <xdr:to>
      <xdr:col>3</xdr:col>
      <xdr:colOff>514350</xdr:colOff>
      <xdr:row>41</xdr:row>
      <xdr:rowOff>152400</xdr:rowOff>
    </xdr:to>
    <xdr:pic>
      <xdr:nvPicPr>
        <xdr:cNvPr id="2124" name="Picture 19">
          <a:extLst>
            <a:ext uri="{FF2B5EF4-FFF2-40B4-BE49-F238E27FC236}">
              <a16:creationId xmlns:a16="http://schemas.microsoft.com/office/drawing/2014/main" id="{5CBD88EF-D3B1-D5CE-7C9F-BCD869DA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7153275"/>
          <a:ext cx="33432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58"/>
  <sheetViews>
    <sheetView tabSelected="1" zoomScaleNormal="100" zoomScaleSheetLayoutView="100" workbookViewId="0">
      <selection activeCell="G2" sqref="G2"/>
    </sheetView>
  </sheetViews>
  <sheetFormatPr defaultRowHeight="12.75"/>
  <cols>
    <col min="1" max="1" width="38.85546875" customWidth="1"/>
    <col min="2" max="2" width="10.28515625" customWidth="1"/>
    <col min="3" max="4" width="11.140625" customWidth="1"/>
    <col min="5" max="5" width="20.5703125" customWidth="1"/>
    <col min="7" max="7" width="83.5703125" customWidth="1"/>
    <col min="11" max="11" width="6.85546875" customWidth="1"/>
  </cols>
  <sheetData>
    <row r="1" spans="1:11" ht="15.75">
      <c r="A1" s="60" t="s">
        <v>0</v>
      </c>
      <c r="B1" s="60"/>
      <c r="C1" s="60"/>
      <c r="D1" s="60"/>
      <c r="E1" s="60"/>
    </row>
    <row r="2" spans="1:11" ht="14.25">
      <c r="A2" s="67"/>
      <c r="B2" s="67"/>
      <c r="C2" s="67"/>
      <c r="D2" s="67"/>
      <c r="E2" s="67"/>
    </row>
    <row r="3" spans="1:11" ht="15">
      <c r="A3" s="8" t="s">
        <v>1</v>
      </c>
      <c r="B3" s="61"/>
      <c r="C3" s="61"/>
      <c r="D3" s="61"/>
      <c r="E3" s="61"/>
      <c r="G3" s="1" t="s">
        <v>2</v>
      </c>
    </row>
    <row r="4" spans="1:11" ht="15" customHeight="1" thickBot="1">
      <c r="A4" s="8" t="s">
        <v>3</v>
      </c>
      <c r="B4" s="61" t="s">
        <v>4</v>
      </c>
      <c r="C4" s="61"/>
      <c r="D4" s="61"/>
      <c r="E4" s="61"/>
      <c r="G4" s="28" t="s">
        <v>5</v>
      </c>
    </row>
    <row r="5" spans="1:11" ht="16.5" customHeight="1">
      <c r="A5" s="8" t="s">
        <v>6</v>
      </c>
      <c r="B5" s="61" t="s">
        <v>7</v>
      </c>
      <c r="C5" s="61"/>
      <c r="D5" s="61"/>
      <c r="E5" s="61"/>
      <c r="G5" s="37" t="s">
        <v>8</v>
      </c>
      <c r="H5" s="37"/>
      <c r="I5" s="37"/>
      <c r="J5" s="37"/>
      <c r="K5" s="37"/>
    </row>
    <row r="6" spans="1:11" ht="15">
      <c r="A6" s="8"/>
      <c r="B6" s="68"/>
      <c r="C6" s="68"/>
      <c r="D6" s="68"/>
      <c r="E6" s="68"/>
      <c r="G6" s="38"/>
      <c r="H6" s="38"/>
      <c r="I6" s="38"/>
      <c r="J6" s="38"/>
      <c r="K6" s="38"/>
    </row>
    <row r="7" spans="1:11" ht="19.5" customHeight="1">
      <c r="A7" s="8" t="s">
        <v>9</v>
      </c>
      <c r="B7" s="69" t="s">
        <v>10</v>
      </c>
      <c r="C7" s="69"/>
      <c r="D7" s="69"/>
      <c r="E7" s="69"/>
      <c r="G7" s="38"/>
      <c r="H7" s="38"/>
      <c r="I7" s="38"/>
      <c r="J7" s="38"/>
      <c r="K7" s="38"/>
    </row>
    <row r="8" spans="1:11" ht="15.75" thickBot="1">
      <c r="A8" s="8"/>
      <c r="B8" s="69"/>
      <c r="C8" s="69"/>
      <c r="D8" s="69"/>
      <c r="E8" s="69"/>
      <c r="G8" s="39"/>
      <c r="H8" s="39"/>
      <c r="I8" s="39"/>
      <c r="J8" s="39"/>
      <c r="K8" s="39"/>
    </row>
    <row r="9" spans="1:11" ht="15">
      <c r="A9" s="8"/>
      <c r="B9" s="70"/>
      <c r="C9" s="70"/>
      <c r="D9" s="70"/>
      <c r="E9" s="70"/>
    </row>
    <row r="10" spans="1:11" ht="15.75" thickBot="1">
      <c r="A10" s="52" t="s">
        <v>11</v>
      </c>
      <c r="B10" s="41" t="str">
        <f>IF(Plan1!B7="Construção de Edifícios","20,34% a 25,00%",IF(Plan1!B7="Construção de Rodovias e Ferrovias","19,60% a 24,23%",IF(Plan1!B7="Construção de Redes de Abastecimento de Água, Coleta de Esgoto e Construções Correlatas","20,76% a 26,44%",IF(Plan1!B7="Construção e Manutenção de Estações e Redes de Distribuição de Energia Elétrica","24,00% a 27,86%",IF(Plan1!B7="Obras Portuárias, Marítimas e Fluviais","22,80% a 30,95%",IF(Plan1!B7="Fornecimento de Materiais e Equipamentos","11,10% a 16,80%","FALSO"))))))</f>
        <v>20,34% a 25,00%</v>
      </c>
      <c r="C10" s="41"/>
      <c r="D10" s="41"/>
      <c r="E10" s="41"/>
      <c r="G10" s="28" t="s">
        <v>12</v>
      </c>
    </row>
    <row r="11" spans="1:11" ht="15" thickBot="1">
      <c r="A11" s="53"/>
      <c r="B11" s="10"/>
      <c r="C11" s="10"/>
      <c r="D11" s="10"/>
      <c r="E11" s="10"/>
      <c r="G11" s="37" t="s">
        <v>13</v>
      </c>
      <c r="H11" s="37"/>
      <c r="I11" s="37"/>
      <c r="J11" s="37"/>
      <c r="K11" s="37"/>
    </row>
    <row r="12" spans="1:11" ht="15">
      <c r="A12" s="48" t="s">
        <v>14</v>
      </c>
      <c r="B12" s="62" t="s">
        <v>15</v>
      </c>
      <c r="C12" s="63"/>
      <c r="D12" s="64"/>
      <c r="E12" s="65" t="s">
        <v>16</v>
      </c>
      <c r="G12" s="38"/>
      <c r="H12" s="38"/>
      <c r="I12" s="38"/>
      <c r="J12" s="38"/>
      <c r="K12" s="38"/>
    </row>
    <row r="13" spans="1:11" ht="15.75" thickBot="1">
      <c r="A13" s="49"/>
      <c r="B13" s="17" t="s">
        <v>17</v>
      </c>
      <c r="C13" s="17" t="s">
        <v>18</v>
      </c>
      <c r="D13" s="18" t="s">
        <v>19</v>
      </c>
      <c r="E13" s="66"/>
      <c r="G13" s="38"/>
      <c r="H13" s="38"/>
      <c r="I13" s="38"/>
      <c r="J13" s="38"/>
      <c r="K13" s="38"/>
    </row>
    <row r="14" spans="1:11" ht="14.25">
      <c r="A14" s="3" t="s">
        <v>20</v>
      </c>
      <c r="B14" s="19">
        <f>IF(Plan1!B7="Construção de Edifícios",3%,IF(Plan1!B7="Construção de Rodovias e Ferrovias",3.8%,IF(Plan1!B7="Construção de Redes de Abastecimento de Água, Coleta de Esgoto e Construções Correlatas",3.43%,IF(Plan1!B7="Construção e Manutenção de Estações e Redes de Distribuição de Energia Elétrica",5.29%,IF(Plan1!B7="Obras Portuárias, Marítimas e Fluviais",4%,IF(Plan1!B7="Fornecimento de Materiais e Equipamentos",1.5%,"FALSO"))))))</f>
        <v>0.03</v>
      </c>
      <c r="C14" s="19">
        <f>IF(Plan1!B7="Construção de Edifícios",4%,IF(Plan1!B7="Construção de Rodovias e Ferrovias",4.01%,IF(Plan1!B7="Construção de Redes de Abastecimento de Água, Coleta de Esgoto e Construções Correlatas",4.93%,IF(Plan1!B7="Construção e Manutenção de Estações e Redes de Distribuição de Energia Elétrica",5.92%,IF(Plan1!B7="Obras Portuárias, Marítimas e Fluviais",5.52%,IF(Plan1!B7="Fornecimento de Materiais e Equipamentos",3.45%,"FALSO"))))))</f>
        <v>0.04</v>
      </c>
      <c r="D14" s="20">
        <f>IF(Plan1!B7="Construção de Edifícios",5.5%,IF(Plan1!B7="Construção de Rodovias e Ferrovias",4.67%,IF(Plan1!B7="Construção de Redes de Abastecimento de Água, Coleta de Esgoto e Construções Correlatas",6.71%,IF(Plan1!B7="Construção e Manutenção de Estações e Redes de Distribuição de Energia Elétrica",7.93%,IF(Plan1!B7="Obras Portuárias, Marítimas e Fluviais",7.85%,IF(Plan1!B7="Fornecimento de Materiais e Equipamentos",4.49%,"FALSO"))))))</f>
        <v>5.5E-2</v>
      </c>
      <c r="E14" s="12">
        <v>3</v>
      </c>
      <c r="G14" s="38"/>
      <c r="H14" s="38"/>
      <c r="I14" s="38"/>
      <c r="J14" s="38"/>
      <c r="K14" s="38"/>
    </row>
    <row r="15" spans="1:11" ht="14.25">
      <c r="A15" s="4" t="s">
        <v>21</v>
      </c>
      <c r="B15" s="34">
        <f>IF(Plan1!B7="Construção de Edifícios",0.8%,IF(Plan1!B7="Construção de Rodovias e Ferrovias",0.32%,IF(Plan1!B7="Construção de Redes de Abastecimento de Água, Coleta de Esgoto e Construções Correlatas",0.28%,IF(Plan1!B7="Construção e Manutenção de Estações e Redes de Distribuição de Energia Elétrica",0.25%,IF(Plan1!B7="Obras Portuárias, Marítimas e Fluviais",0.81%,IF(Plan1!B7="Fornecimento de Materiais e Equipamentos",0.3%,"FALSO"))))))</f>
        <v>8.0000000000000002E-3</v>
      </c>
      <c r="C15" s="34">
        <f>IF(Plan1!B7="Construção de Edifícios",0.8%,IF(Plan1!B7="Construção de Rodovias e Ferrovias",0.4%,IF(Plan1!B7="Construção de Redes de Abastecimento de Água, Coleta de Esgoto e Construções Correlatas",0.49%,IF(Plan1!B7="Construção e Manutenção de Estações e Redes de Distribuição de Energia Elétrica",0.51%,IF(Plan1!B7="Obras Portuárias, Marítimas e Fluviais",1.22%,IF(Plan1!B7="Fornecimento de Materiais e Equipamentos",0.48%,"FALSO"))))))</f>
        <v>8.0000000000000002E-3</v>
      </c>
      <c r="D15" s="35">
        <f>IF(Plan1!B7="Construção de Edifícios",1%,IF(Plan1!B7="Construção de Rodovias e Ferrovias",0.74%,IF(Plan1!B7="Construção de Redes de Abastecimento de Água, Coleta de Esgoto e Construções Correlatas",0.75%,IF(Plan1!B7="Construção e Manutenção de Estações e Redes de Distribuição de Energia Elétrica",0.56%,IF(Plan1!B7="Obras Portuárias, Marítimas e Fluviais",1.99%,IF(Plan1!B7="Fornecimento de Materiais e Equipamentos",0.82%,"FALSO"))))))</f>
        <v>0.01</v>
      </c>
      <c r="E15" s="13">
        <v>0.8</v>
      </c>
      <c r="G15" s="38"/>
      <c r="H15" s="38"/>
      <c r="I15" s="38"/>
      <c r="J15" s="38"/>
      <c r="K15" s="38"/>
    </row>
    <row r="16" spans="1:11" ht="15" thickBot="1">
      <c r="A16" s="4" t="s">
        <v>22</v>
      </c>
      <c r="B16" s="34">
        <f>IF(Plan1!B7="Construção de Edifícios",0.97%,IF(Plan1!B7="Construção de Rodovias e Ferrovias",0.5%,IF(Plan1!B7="Construção de Redes de Abastecimento de Água, Coleta de Esgoto e Construções Correlatas",1%,IF(Plan1!B7="Construção e Manutenção de Estações e Redes de Distribuição de Energia Elétrica",1%,IF(Plan1!B7="Obras Portuárias, Marítimas e Fluviais",1.46%,IF(Plan1!B7="Fornecimento de Materiais e Equipamentos",0.56%,"FALSO"))))))</f>
        <v>9.7000000000000003E-3</v>
      </c>
      <c r="C16" s="34">
        <f>IF(Plan1!B7="Construção de Edifícios",1.27%,IF(Plan1!B7="Construção de Rodovias e Ferrovias",0.56%,IF(Plan1!B7="Construção de Redes de Abastecimento de Água, Coleta de Esgoto e Construções Correlatas",1.39%,IF(Plan1!B7="Construção e Manutenção de Estações e Redes de Distribuição de Energia Elétrica",1.48%,IF(Plan1!B7="Obras Portuárias, Marítimas e Fluviais",2.32%,IF(Plan1!B7="Fornecimento de Materiais e Equipamentos",0.85%,"FALSO"))))))</f>
        <v>1.2699999999999999E-2</v>
      </c>
      <c r="D16" s="35">
        <f>IF(Plan1!B7="Construção de Edifícios",1.27%,IF(Plan1!B7="Construção de Rodovias e Ferrovias",0.97%,IF(Plan1!B7="Construção de Redes de Abastecimento de Água, Coleta de Esgoto e Construções Correlatas",1.74%,IF(Plan1!B7="Construção e Manutenção de Estações e Redes de Distribuição de Energia Elétrica",1.97%,IF(Plan1!B7="Obras Portuárias, Marítimas e Fluviais",3.16%,IF(Plan1!B7="Fornecimento de Materiais e Equipamentos",0.89%,"FALSO"))))))</f>
        <v>1.2699999999999999E-2</v>
      </c>
      <c r="E16" s="13">
        <v>0.97</v>
      </c>
      <c r="G16" s="39"/>
      <c r="H16" s="39"/>
      <c r="I16" s="39"/>
      <c r="J16" s="39"/>
      <c r="K16" s="39"/>
    </row>
    <row r="17" spans="1:11" ht="14.25">
      <c r="A17" s="4" t="s">
        <v>23</v>
      </c>
      <c r="B17" s="34">
        <f>IF(Plan1!B7="Construção de Edifícios",0.59%,IF(Plan1!B7="Construção de Rodovias e Ferrovias",1.02%,IF(Plan1!B7="Construção de Redes de Abastecimento de Água, Coleta de Esgoto e Construções Correlatas",0.94%,IF(Plan1!B7="Construção e Manutenção de Estações e Redes de Distribuição de Energia Elétrica",1.01%,IF(Plan1!B7="Obras Portuárias, Marítimas e Fluviais",0.94%,IF(Plan1!B7="Fornecimento de Materiais e Equipamentos",0.85%,"FALSO"))))))</f>
        <v>5.8999999999999999E-3</v>
      </c>
      <c r="C17" s="34">
        <f>IF(Plan1!B7="Construção de Edifícios",1.23%,IF(Plan1!B7="Construção de Rodovias e Ferrovias",1.11%,IF(Plan1!B7="Construção de Redes de Abastecimento de Água, Coleta de Esgoto e Construções Correlatas",0.99%,IF(Plan1!B7="Construção e Manutenção de Estações e Redes de Distribuição de Energia Elétrica",1.07%,IF(Plan1!B7="Obras Portuárias, Marítimas e Fluviais",1.02%,IF(Plan1!B7="Fornecimento de Materiais e Equipamentos",0.85%,"FALSO"))))))</f>
        <v>1.23E-2</v>
      </c>
      <c r="D17" s="35">
        <f>IF(Plan1!B7="Construção de Edifícios",1.39%,IF(Plan1!B7="Construção de Rodovias e Ferrovias",1.21%,IF(Plan1!B7="Construção de Redes de Abastecimento de Água, Coleta de Esgoto e Construções Correlatas",1.17%,IF(Plan1!B7="Construção e Manutenção de Estações e Redes de Distribuição de Energia Elétrica",1.11%,IF(Plan1!B7="Obras Portuárias, Marítimas e Fluviais",1.33%,IF(Plan1!B7="Fornecimento de Materiais e Equipamentos",1.11%,"FALSO"))))))</f>
        <v>1.3899999999999999E-2</v>
      </c>
      <c r="E17" s="13">
        <v>0.59</v>
      </c>
    </row>
    <row r="18" spans="1:11" ht="15" thickBot="1">
      <c r="A18" s="4" t="s">
        <v>24</v>
      </c>
      <c r="B18" s="19">
        <f>IF(Plan1!B7="Construção de Edifícios",6.16%,IF(Plan1!B7="Construção de Rodovias e Ferrovias",6.64%,IF(Plan1!B7="Construção de Redes de Abastecimento de Água, Coleta de Esgoto e Construções Correlatas",6.74%,IF(Plan1!B7="Construção e Manutenção de Estações e Redes de Distribuição de Energia Elétrica",8%,IF(Plan1!B7="Obras Portuárias, Marítimas e Fluviais",7.14%,IF(Plan1!B7="Fornecimento de Materiais e Equipamentos",3.5%,"FALSO"))))))</f>
        <v>6.1600000000000002E-2</v>
      </c>
      <c r="C18" s="19">
        <f>IF(Plan1!B7="Construção de Edifícios",7.4%,IF(Plan1!B7="Construção de Rodovias e Ferrovias",7.3%,IF(Plan1!B7="Construção de Redes de Abastecimento de Água, Coleta de Esgoto e Construções Correlatas",8.04%,IF(Plan1!B7="Construção e Manutenção de Estações e Redes de Distribuição de Energia Elétrica",8.31%,IF(Plan1!B7="Obras Portuárias, Marítimas e Fluviais",8.4%,IF(Plan1!B7="Fornecimento de Materiais e Equipamentos",5.11%,"FALSO"))))))</f>
        <v>7.400000000000001E-2</v>
      </c>
      <c r="D18" s="20">
        <f>IF(Plan1!B7="Construção de Edifícios",8.96%,IF(Plan1!B7="Construção de Rodovias e Ferrovias",8.69%,IF(Plan1!B7="Construção de Redes de Abastecimento de Água, Coleta de Esgoto e Construções Correlatas",9.4%,IF(Plan1!B7="Construção e Manutenção de Estações e Redes de Distribuição de Energia Elétrica",9.51%,IF(Plan1!B7="Obras Portuárias, Marítimas e Fluviais",10.43%,IF(Plan1!B7="Fornecimento de Materiais e Equipamentos",6.22%,"FALSO"))))))</f>
        <v>8.9600000000000013E-2</v>
      </c>
      <c r="E18" s="14">
        <v>6.16</v>
      </c>
      <c r="G18" s="28" t="s">
        <v>25</v>
      </c>
    </row>
    <row r="19" spans="1:11" ht="15.75" thickBot="1">
      <c r="A19" s="5" t="s">
        <v>26</v>
      </c>
      <c r="B19" s="45"/>
      <c r="C19" s="46"/>
      <c r="D19" s="47"/>
      <c r="E19" s="24">
        <f>SUM(E20:E23)</f>
        <v>10.495000000000001</v>
      </c>
      <c r="G19" s="37" t="s">
        <v>27</v>
      </c>
      <c r="H19" s="37"/>
      <c r="I19" s="37"/>
      <c r="J19" s="37"/>
      <c r="K19" s="37"/>
    </row>
    <row r="20" spans="1:11" ht="14.25">
      <c r="A20" s="4" t="s">
        <v>28</v>
      </c>
      <c r="B20" s="54" t="s">
        <v>29</v>
      </c>
      <c r="C20" s="55"/>
      <c r="D20" s="55"/>
      <c r="E20" s="16">
        <v>2.8450000000000002</v>
      </c>
      <c r="G20" s="38"/>
      <c r="H20" s="38"/>
      <c r="I20" s="38"/>
      <c r="J20" s="38"/>
      <c r="K20" s="38"/>
    </row>
    <row r="21" spans="1:11" ht="14.25">
      <c r="A21" s="4" t="s">
        <v>30</v>
      </c>
      <c r="B21" s="56"/>
      <c r="C21" s="57"/>
      <c r="D21" s="57"/>
      <c r="E21" s="15">
        <v>0.65</v>
      </c>
      <c r="G21" s="38"/>
      <c r="H21" s="38"/>
      <c r="I21" s="38"/>
      <c r="J21" s="38"/>
      <c r="K21" s="38"/>
    </row>
    <row r="22" spans="1:11" ht="14.25">
      <c r="A22" s="4" t="s">
        <v>31</v>
      </c>
      <c r="B22" s="58"/>
      <c r="C22" s="59"/>
      <c r="D22" s="59"/>
      <c r="E22" s="15">
        <v>2.5</v>
      </c>
      <c r="G22" s="38"/>
      <c r="H22" s="38"/>
      <c r="I22" s="38"/>
      <c r="J22" s="38"/>
      <c r="K22" s="38"/>
    </row>
    <row r="23" spans="1:11" ht="15" thickBot="1">
      <c r="A23" s="6" t="s">
        <v>32</v>
      </c>
      <c r="B23" s="22">
        <v>0.02</v>
      </c>
      <c r="C23" s="22">
        <v>0.02</v>
      </c>
      <c r="D23" s="23">
        <v>0.02</v>
      </c>
      <c r="E23" s="36">
        <v>4.5</v>
      </c>
      <c r="G23" s="38"/>
      <c r="H23" s="38"/>
      <c r="I23" s="38"/>
      <c r="J23" s="38"/>
      <c r="K23" s="38"/>
    </row>
    <row r="24" spans="1:11" ht="15.75" thickBot="1">
      <c r="A24" s="42" t="s">
        <v>33</v>
      </c>
      <c r="B24" s="43"/>
      <c r="C24" s="43"/>
      <c r="D24" s="44"/>
      <c r="E24" s="25">
        <f>((((1+(E14/100)+(E15/100)+(E16/100))*(1+(E17/100))*(1+(E18/100)))/(1-(E19/100)))-1)*100</f>
        <v>24.998662207474464</v>
      </c>
      <c r="G24" s="39"/>
      <c r="H24" s="39"/>
      <c r="I24" s="39"/>
      <c r="J24" s="39"/>
      <c r="K24" s="39"/>
    </row>
    <row r="25" spans="1:11" ht="12" customHeight="1">
      <c r="A25" s="50" t="s">
        <v>34</v>
      </c>
      <c r="B25" s="50"/>
      <c r="C25" s="50"/>
      <c r="D25" s="50"/>
      <c r="E25" s="50"/>
      <c r="F25" s="21"/>
    </row>
    <row r="26" spans="1:11" ht="13.5" thickBot="1">
      <c r="A26" s="51"/>
      <c r="B26" s="51"/>
      <c r="C26" s="51"/>
      <c r="D26" s="51"/>
      <c r="E26" s="51"/>
      <c r="F26" s="21"/>
      <c r="G26" s="28" t="s">
        <v>35</v>
      </c>
    </row>
    <row r="27" spans="1:11" ht="36.75" customHeight="1">
      <c r="A27" s="51"/>
      <c r="B27" s="51"/>
      <c r="C27" s="51"/>
      <c r="D27" s="51"/>
      <c r="E27" s="51"/>
      <c r="F27" s="21"/>
      <c r="G27" s="37" t="s">
        <v>36</v>
      </c>
      <c r="H27" s="37"/>
      <c r="I27" s="37"/>
      <c r="J27" s="37"/>
      <c r="K27" s="37"/>
    </row>
    <row r="28" spans="1:11" ht="12.75" hidden="1" customHeight="1">
      <c r="A28" s="51"/>
      <c r="B28" s="51"/>
      <c r="C28" s="51"/>
      <c r="D28" s="51"/>
      <c r="E28" s="51"/>
      <c r="F28" s="21"/>
      <c r="G28" s="38"/>
      <c r="H28" s="38"/>
      <c r="I28" s="38"/>
      <c r="J28" s="38"/>
      <c r="K28" s="38"/>
    </row>
    <row r="29" spans="1:11" ht="12.75" hidden="1" customHeight="1">
      <c r="A29" s="51"/>
      <c r="B29" s="51"/>
      <c r="C29" s="51"/>
      <c r="D29" s="51"/>
      <c r="E29" s="51"/>
      <c r="F29" s="21"/>
      <c r="G29" s="38"/>
      <c r="H29" s="38"/>
      <c r="I29" s="38"/>
      <c r="J29" s="38"/>
      <c r="K29" s="38"/>
    </row>
    <row r="30" spans="1:11" ht="12.75" customHeight="1">
      <c r="A30" s="51" t="s">
        <v>37</v>
      </c>
      <c r="B30" s="51"/>
      <c r="C30" s="51"/>
      <c r="D30" s="51"/>
      <c r="E30" s="51"/>
      <c r="G30" s="38"/>
      <c r="H30" s="38"/>
      <c r="I30" s="38"/>
      <c r="J30" s="38"/>
      <c r="K30" s="38"/>
    </row>
    <row r="31" spans="1:11">
      <c r="A31" s="51"/>
      <c r="B31" s="51"/>
      <c r="C31" s="51"/>
      <c r="D31" s="51"/>
      <c r="E31" s="51"/>
      <c r="G31" s="38"/>
      <c r="H31" s="38"/>
      <c r="I31" s="38"/>
      <c r="J31" s="38"/>
      <c r="K31" s="38"/>
    </row>
    <row r="32" spans="1:11" ht="14.25" customHeight="1" thickBot="1">
      <c r="A32" s="51" t="s">
        <v>38</v>
      </c>
      <c r="B32" s="51"/>
      <c r="C32" s="51"/>
      <c r="D32" s="51"/>
      <c r="E32" s="51"/>
      <c r="G32" s="39"/>
      <c r="H32" s="39"/>
      <c r="I32" s="39"/>
      <c r="J32" s="39"/>
      <c r="K32" s="39"/>
    </row>
    <row r="33" spans="1:11">
      <c r="A33" s="51"/>
      <c r="B33" s="51"/>
      <c r="C33" s="51"/>
      <c r="D33" s="51"/>
      <c r="E33" s="51"/>
    </row>
    <row r="34" spans="1:11" ht="13.5" thickBot="1">
      <c r="A34" s="51"/>
      <c r="B34" s="51"/>
      <c r="C34" s="51"/>
      <c r="D34" s="51"/>
      <c r="E34" s="51"/>
      <c r="G34" s="30" t="s">
        <v>39</v>
      </c>
      <c r="H34" s="31"/>
      <c r="I34" s="31"/>
      <c r="J34" s="31"/>
      <c r="K34" s="31"/>
    </row>
    <row r="35" spans="1:11" ht="12.75" customHeight="1">
      <c r="A35" s="51" t="s">
        <v>40</v>
      </c>
      <c r="B35" s="51"/>
      <c r="C35" s="51"/>
      <c r="D35" s="51"/>
      <c r="E35" s="51"/>
      <c r="G35" s="37" t="s">
        <v>41</v>
      </c>
      <c r="H35" s="37"/>
      <c r="I35" s="37"/>
      <c r="J35" s="37"/>
      <c r="K35" s="37"/>
    </row>
    <row r="36" spans="1:11">
      <c r="A36" s="51"/>
      <c r="B36" s="51"/>
      <c r="C36" s="51"/>
      <c r="D36" s="51"/>
      <c r="E36" s="51"/>
      <c r="G36" s="38"/>
      <c r="H36" s="38"/>
      <c r="I36" s="38"/>
      <c r="J36" s="38"/>
      <c r="K36" s="38"/>
    </row>
    <row r="37" spans="1:11">
      <c r="G37" s="38"/>
      <c r="H37" s="38"/>
      <c r="I37" s="38"/>
      <c r="J37" s="38"/>
      <c r="K37" s="38"/>
    </row>
    <row r="38" spans="1:11" ht="13.5">
      <c r="A38" s="32" t="s">
        <v>42</v>
      </c>
      <c r="G38" s="38"/>
      <c r="H38" s="38"/>
      <c r="I38" s="38"/>
      <c r="J38" s="38"/>
      <c r="K38" s="38"/>
    </row>
    <row r="39" spans="1:11" ht="13.5" thickBot="1">
      <c r="G39" s="39"/>
      <c r="H39" s="39"/>
      <c r="I39" s="39"/>
      <c r="J39" s="39"/>
      <c r="K39" s="39"/>
    </row>
    <row r="40" spans="1:11" ht="12.75" customHeight="1"/>
    <row r="44" spans="1:11" ht="14.25">
      <c r="A44" s="11" t="s">
        <v>43</v>
      </c>
      <c r="B44" s="9"/>
      <c r="C44" s="9"/>
      <c r="D44" s="9"/>
    </row>
    <row r="45" spans="1:11" ht="14.25">
      <c r="A45" s="10" t="s">
        <v>44</v>
      </c>
      <c r="B45" s="10"/>
      <c r="C45" s="10"/>
      <c r="D45" s="10"/>
    </row>
    <row r="46" spans="1:11" ht="14.25">
      <c r="A46" s="10" t="s">
        <v>45</v>
      </c>
      <c r="B46" s="10"/>
      <c r="C46" s="10"/>
      <c r="D46" s="10"/>
      <c r="G46" s="29"/>
      <c r="H46" s="29"/>
      <c r="I46" s="29"/>
      <c r="J46" s="29"/>
      <c r="K46" s="29"/>
    </row>
    <row r="47" spans="1:11" ht="14.25">
      <c r="A47" s="10" t="s">
        <v>46</v>
      </c>
      <c r="B47" s="10"/>
      <c r="C47" s="10"/>
      <c r="D47" s="10"/>
    </row>
    <row r="48" spans="1:11" ht="14.25">
      <c r="A48" s="10" t="s">
        <v>47</v>
      </c>
      <c r="B48" s="10"/>
      <c r="C48" s="10"/>
      <c r="D48" s="10"/>
    </row>
    <row r="49" spans="1:4" ht="14.25">
      <c r="A49" s="10" t="s">
        <v>48</v>
      </c>
      <c r="B49" s="10"/>
      <c r="C49" s="10"/>
      <c r="D49" s="10"/>
    </row>
    <row r="50" spans="1:4" ht="14.25">
      <c r="A50" s="10" t="s">
        <v>49</v>
      </c>
      <c r="B50" s="10"/>
      <c r="C50" s="10"/>
      <c r="D50" s="10"/>
    </row>
    <row r="51" spans="1:4" ht="14.25">
      <c r="A51" s="10" t="s">
        <v>50</v>
      </c>
    </row>
    <row r="54" spans="1:4" ht="14.25">
      <c r="A54" s="40" t="s">
        <v>51</v>
      </c>
      <c r="B54" s="40"/>
      <c r="C54" s="40"/>
    </row>
    <row r="55" spans="1:4" ht="15">
      <c r="A55" s="26"/>
    </row>
    <row r="56" spans="1:4" ht="15">
      <c r="A56" s="27"/>
      <c r="B56" s="33"/>
      <c r="C56" s="33"/>
    </row>
    <row r="57" spans="1:4" ht="14.25" customHeight="1">
      <c r="A57" s="40"/>
      <c r="B57" s="40"/>
      <c r="C57" s="40"/>
    </row>
    <row r="58" spans="1:4" ht="14.25" customHeight="1">
      <c r="A58" s="40"/>
      <c r="B58" s="40"/>
      <c r="C58" s="40"/>
    </row>
  </sheetData>
  <sheetProtection password="DC30" sheet="1" objects="1" scenarios="1"/>
  <mergeCells count="25">
    <mergeCell ref="A1:E1"/>
    <mergeCell ref="B3:E3"/>
    <mergeCell ref="B4:E4"/>
    <mergeCell ref="B5:E5"/>
    <mergeCell ref="B12:D12"/>
    <mergeCell ref="E12:E13"/>
    <mergeCell ref="A58:C58"/>
    <mergeCell ref="A54:C54"/>
    <mergeCell ref="A25:E29"/>
    <mergeCell ref="A30:E31"/>
    <mergeCell ref="A32:E34"/>
    <mergeCell ref="A35:E36"/>
    <mergeCell ref="G27:K32"/>
    <mergeCell ref="G35:K39"/>
    <mergeCell ref="G5:K8"/>
    <mergeCell ref="A57:C57"/>
    <mergeCell ref="B7:E8"/>
    <mergeCell ref="B10:E10"/>
    <mergeCell ref="G11:K16"/>
    <mergeCell ref="A24:D24"/>
    <mergeCell ref="B19:D19"/>
    <mergeCell ref="A12:A13"/>
    <mergeCell ref="G19:K24"/>
    <mergeCell ref="A10:A11"/>
    <mergeCell ref="B20:D22"/>
  </mergeCells>
  <phoneticPr fontId="2" type="noConversion"/>
  <conditionalFormatting sqref="E14">
    <cfRule type="cellIs" dxfId="9" priority="1" stopIfTrue="1" operator="lessThan">
      <formula>$B$14*100</formula>
    </cfRule>
    <cfRule type="cellIs" dxfId="8" priority="2" stopIfTrue="1" operator="greaterThan">
      <formula>$D$14*100</formula>
    </cfRule>
  </conditionalFormatting>
  <conditionalFormatting sqref="E15">
    <cfRule type="cellIs" dxfId="7" priority="3" stopIfTrue="1" operator="lessThan">
      <formula>$B$15*100</formula>
    </cfRule>
    <cfRule type="cellIs" dxfId="6" priority="4" stopIfTrue="1" operator="greaterThan">
      <formula>$D$15*100</formula>
    </cfRule>
  </conditionalFormatting>
  <conditionalFormatting sqref="E16">
    <cfRule type="cellIs" dxfId="5" priority="5" stopIfTrue="1" operator="lessThan">
      <formula>$B$16*100</formula>
    </cfRule>
    <cfRule type="cellIs" dxfId="4" priority="6" stopIfTrue="1" operator="greaterThan">
      <formula>$D$16*100</formula>
    </cfRule>
  </conditionalFormatting>
  <conditionalFormatting sqref="E17">
    <cfRule type="cellIs" dxfId="3" priority="7" stopIfTrue="1" operator="lessThan">
      <formula>$B$17*100</formula>
    </cfRule>
    <cfRule type="cellIs" dxfId="2" priority="8" stopIfTrue="1" operator="greaterThan">
      <formula>$D$17*100</formula>
    </cfRule>
  </conditionalFormatting>
  <conditionalFormatting sqref="E18">
    <cfRule type="cellIs" dxfId="1" priority="9" stopIfTrue="1" operator="lessThan">
      <formula>$B$18*100</formula>
    </cfRule>
    <cfRule type="cellIs" dxfId="0" priority="10" stopIfTrue="1" operator="greaterThan">
      <formula>$D$18*100</formula>
    </cfRule>
  </conditionalFormatting>
  <dataValidations count="1">
    <dataValidation type="list" allowBlank="1" showInputMessage="1" showErrorMessage="1" promptTitle="Selecionar Tipo de Obra:" prompt="Para enquadramento em cada tipo de obra deve-se observar a preponderância dos serviços correlatos no orçamento do empreendimento, ou então, quando for viável tecnicamente, o desmembramento do orçamento em quantos forem os tipos de obra." sqref="B7:E8" xr:uid="{00000000-0002-0000-0000-000000000000}">
      <formula1>TiposObras</formula1>
    </dataValidation>
  </dataValidations>
  <pageMargins left="0.78740157480314965" right="0.78740157480314965" top="1.5748031496062993" bottom="0.98425196850393704" header="0.51181102362204722" footer="0.51181102362204722"/>
  <pageSetup paperSize="9" scale="79" orientation="portrait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A6"/>
  <sheetViews>
    <sheetView workbookViewId="0">
      <selection activeCell="A16" sqref="A16"/>
    </sheetView>
  </sheetViews>
  <sheetFormatPr defaultRowHeight="12.75"/>
  <cols>
    <col min="1" max="1" width="76.85546875" customWidth="1"/>
  </cols>
  <sheetData>
    <row r="1" spans="1:1" ht="15" thickBot="1">
      <c r="A1" s="7" t="s">
        <v>10</v>
      </c>
    </row>
    <row r="2" spans="1:1" ht="15" thickBot="1">
      <c r="A2" s="2" t="s">
        <v>52</v>
      </c>
    </row>
    <row r="3" spans="1:1" ht="29.25" thickBot="1">
      <c r="A3" s="2" t="s">
        <v>53</v>
      </c>
    </row>
    <row r="4" spans="1:1" ht="29.25" thickBot="1">
      <c r="A4" s="2" t="s">
        <v>54</v>
      </c>
    </row>
    <row r="5" spans="1:1" ht="15" thickBot="1">
      <c r="A5" s="2" t="s">
        <v>55</v>
      </c>
    </row>
    <row r="6" spans="1:1" ht="15" thickBot="1">
      <c r="A6" s="2" t="s">
        <v>56</v>
      </c>
    </row>
  </sheetData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Econômica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Barros</dc:creator>
  <cp:keywords/>
  <dc:description/>
  <cp:lastModifiedBy>Jessica Alves</cp:lastModifiedBy>
  <cp:revision/>
  <dcterms:created xsi:type="dcterms:W3CDTF">2014-01-16T12:02:58Z</dcterms:created>
  <dcterms:modified xsi:type="dcterms:W3CDTF">2023-12-04T14:37:27Z</dcterms:modified>
  <cp:category/>
  <cp:contentStatus/>
</cp:coreProperties>
</file>